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78" i="1" l="1"/>
  <c r="G78" i="1"/>
  <c r="I78" i="1"/>
  <c r="H78" i="1"/>
  <c r="I41" i="1" l="1"/>
  <c r="H41" i="1"/>
  <c r="G41" i="1"/>
  <c r="G38" i="1"/>
  <c r="H38" i="1"/>
  <c r="I38" i="1"/>
  <c r="F16" i="1"/>
  <c r="F13" i="1"/>
  <c r="F41" i="1" l="1"/>
  <c r="F10" i="1"/>
  <c r="F7" i="1"/>
  <c r="F23" i="1"/>
  <c r="F20" i="1"/>
  <c r="F29" i="1"/>
  <c r="F26" i="1"/>
  <c r="G60" i="1"/>
  <c r="H60" i="1"/>
  <c r="I60" i="1"/>
  <c r="G57" i="1"/>
  <c r="H57" i="1"/>
  <c r="I57" i="1"/>
  <c r="F54" i="1"/>
  <c r="F51" i="1"/>
  <c r="F48" i="1"/>
  <c r="F45" i="1"/>
  <c r="G73" i="1"/>
  <c r="G70" i="1"/>
  <c r="G79" i="1" l="1"/>
  <c r="G76" i="1"/>
  <c r="F38" i="1"/>
  <c r="F60" i="1"/>
  <c r="F57" i="1"/>
  <c r="I73" i="1"/>
  <c r="I79" i="1" s="1"/>
  <c r="I70" i="1"/>
  <c r="I76" i="1" s="1"/>
  <c r="H73" i="1"/>
  <c r="H79" i="1" s="1"/>
  <c r="H70" i="1"/>
  <c r="H76" i="1" s="1"/>
  <c r="F76" i="1" l="1"/>
  <c r="F79" i="1"/>
  <c r="F73" i="1"/>
  <c r="F71" i="1" l="1"/>
  <c r="F72" i="1"/>
  <c r="G71" i="1"/>
  <c r="G72" i="1"/>
  <c r="F67" i="1" l="1"/>
  <c r="F64" i="1"/>
  <c r="F70" i="1" s="1"/>
</calcChain>
</file>

<file path=xl/sharedStrings.xml><?xml version="1.0" encoding="utf-8"?>
<sst xmlns="http://schemas.openxmlformats.org/spreadsheetml/2006/main" count="271" uniqueCount="41">
  <si>
    <t xml:space="preserve">Наименование основного мероприятия (мероприятия)
Программы (подпрограммы)
Наименование основного мероприятия (мероприятия)
Программы (подпрограммы)
</t>
  </si>
  <si>
    <t>№ п/п</t>
  </si>
  <si>
    <t xml:space="preserve">Ответственный
Исполнитель
(соисполнитель)
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</si>
  <si>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</si>
  <si>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</si>
  <si>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</si>
  <si>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</si>
  <si>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</si>
  <si>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</si>
  <si>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</si>
  <si>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</si>
  <si>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</si>
  <si>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</si>
  <si>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</si>
  <si>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местный бюджет</t>
  </si>
  <si>
    <t>Итого по Подпрограмме 1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</si>
  <si>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</si>
  <si>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</si>
  <si>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</si>
  <si>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>отдел культуры</t>
  </si>
  <si>
    <t xml:space="preserve">отдел культуры  </t>
  </si>
  <si>
    <t xml:space="preserve">Ресурсное обеспечение реализации муниципальной программы Шпаковского муниципального округа Ставропольского края «Благоустройство Шпаковского муниципального округа Ставропольского края» 
</t>
  </si>
  <si>
    <t xml:space="preserve">Комитет по муниципальному хозяйству и охране окружающей среды 
(далее - Комитет)
</t>
  </si>
  <si>
    <t>Администрация Шпаковского муниципального округа Ставропольского края (далее - Администрация)</t>
  </si>
  <si>
    <t xml:space="preserve">комитет </t>
  </si>
  <si>
    <t xml:space="preserve">Администрация </t>
  </si>
  <si>
    <t xml:space="preserve">Основное мероприятие: ликвидация несанкционированных (стихийных) свалок (навалов), на территории Шпаковского округа 
</t>
  </si>
  <si>
    <t>Основное мероприятие:благоустройство контейнерных площадок для сбора ТКО (содержание и обустройство мест (площадок)  накопления твердых коммунальных отходов; содержание и модернизация существующих мест (площадок) накопления твердых коммунальных отходов, на территории Шпаковского округа)</t>
  </si>
  <si>
    <t>Итого по Подпрограмме 3</t>
  </si>
  <si>
    <t>Итого по Подпрограмме 4</t>
  </si>
  <si>
    <t xml:space="preserve"> </t>
  </si>
  <si>
    <t xml:space="preserve">Приложение №6
к муниципальной программе Шпаковского муниципального округа Ставропольского края «Благоустройство Шпаковского муниципального округа Ставропольского края» </t>
  </si>
  <si>
    <t xml:space="preserve">Основное мероприятие: содержание территории кладбищ (возмещение затрат по захоронению, содержание в чистоте территорий объектов на кладбище, уборка мусора с территории кладбища,
 вывоз мусора с территорий кладбища, уборка несанкционированных свалок, уборка общественных туалетов на кладбищах, мелкий ремонт и обустройство металлических ограждений, ворот, калиток и пр. имущества, уход за памятниками, обрезка крон деревьев, песок для обработки захоронений, зимнее содержание территории кладбища)
</t>
  </si>
  <si>
    <t>Основное мероприятие: обеспечение бесперебойного функционирования системы уличного освещения</t>
  </si>
  <si>
    <t>Основное мероприятие: озеленение общественных  территорий ( уборка территорий, косьба травы, содержание  и озеленение клумб и аллей,  спил аварийных деревьев )</t>
  </si>
  <si>
    <t>Основное мероприятие: участие в реализации проектов развития территорий, основанных на местных инициативах</t>
  </si>
  <si>
    <t>Основное мероприятие: благоустройство  общественных территорий  (содержание и обслуживание мемориалов, устройство и содержание детских  игровых и спортивных площадок, содержание площадей, содержание аллей, содержание и обустройство мест  проведения массовых мероприятий, содержание фонтанов и малых архитектурных форм, содержание муниципального имущества)</t>
  </si>
  <si>
    <t xml:space="preserve">Подпрограмма "Содержание кладбищ на территории Шпаковского муниципального округа" </t>
  </si>
  <si>
    <t xml:space="preserve">Подпрограмма "Содержание территорий Шпаковского муниципального округа" </t>
  </si>
  <si>
    <t xml:space="preserve">Подпрограмма "Чистый Шпаковский муниципальный округ" </t>
  </si>
  <si>
    <t>Подпрограмма "Организация уличного освещения на территории Шпаковского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</si>
</sst>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" fontId="1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31" workbookViewId="0">
      <selection activeCell="H92" sqref="H92"/>
    </sheetView>
  </sheetViews>
  <sheetFormatPr defaultRowHeight="15" x14ac:dyDescent="0.25"/>
  <cols>
    <col min="1" max="1" width="3.42578125" customWidth="1"/>
    <col min="2" max="2" width="42.140625" customWidth="1"/>
    <col min="3" max="3" width="14" customWidth="1"/>
    <col min="4" max="4" width="11.140625" customWidth="1"/>
    <col min="5" max="5" width="17.42578125" customWidth="1"/>
    <col min="6" max="6" width="12.7109375" customWidth="1"/>
    <col min="7" max="9" width="10.7109375" customWidth="1"/>
  </cols>
  <sheetData>
    <row r="1" spans="1:9" ht="99.75" customHeight="1" x14ac:dyDescent="0.3">
      <c r="A1" s="1"/>
      <c r="F1" s="35" t="s">
        <v>31</v>
      </c>
      <c r="G1" s="36"/>
      <c r="H1" s="36"/>
      <c r="I1" s="36"/>
    </row>
    <row r="2" spans="1:9" ht="42.75" customHeight="1" x14ac:dyDescent="0.25">
      <c r="A2" s="37" t="s">
        <v>21</v>
      </c>
      <c r="B2" s="38"/>
      <c r="C2" s="38"/>
      <c r="D2" s="38"/>
      <c r="E2" s="38"/>
      <c r="F2" s="38"/>
      <c r="G2" s="38"/>
      <c r="H2" s="38"/>
      <c r="I2" s="38"/>
    </row>
    <row r="3" spans="1:9" ht="42.75" customHeight="1" x14ac:dyDescent="0.25">
      <c r="A3" s="29" t="s">
        <v>1</v>
      </c>
      <c r="B3" s="29" t="s">
        <v>0</v>
      </c>
      <c r="C3" s="29" t="s">
        <v>2</v>
      </c>
      <c r="D3" s="29" t="s">
        <v>3</v>
      </c>
      <c r="E3" s="29" t="s">
        <v>4</v>
      </c>
      <c r="F3" s="39" t="s">
        <v>5</v>
      </c>
      <c r="G3" s="40"/>
      <c r="H3" s="40"/>
      <c r="I3" s="41"/>
    </row>
    <row r="4" spans="1:9" ht="56.25" customHeight="1" x14ac:dyDescent="0.25">
      <c r="A4" s="31"/>
      <c r="B4" s="31"/>
      <c r="C4" s="31"/>
      <c r="D4" s="31"/>
      <c r="E4" s="31"/>
      <c r="F4" s="4" t="s">
        <v>6</v>
      </c>
      <c r="G4" s="4">
        <v>2021</v>
      </c>
      <c r="H4" s="4">
        <v>2022</v>
      </c>
      <c r="I4" s="4">
        <v>2023</v>
      </c>
    </row>
    <row r="5" spans="1:9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x14ac:dyDescent="0.25">
      <c r="A6" s="50" t="s">
        <v>37</v>
      </c>
      <c r="B6" s="51"/>
      <c r="C6" s="51"/>
      <c r="D6" s="51"/>
      <c r="E6" s="51"/>
      <c r="F6" s="51"/>
      <c r="G6" s="51"/>
      <c r="H6" s="51"/>
      <c r="I6" s="52"/>
    </row>
    <row r="7" spans="1:9" ht="15.75" customHeight="1" x14ac:dyDescent="0.25">
      <c r="A7" s="42" t="s">
        <v>7</v>
      </c>
      <c r="B7" s="32" t="s">
        <v>32</v>
      </c>
      <c r="C7" s="29" t="s">
        <v>22</v>
      </c>
      <c r="D7" s="29" t="s">
        <v>23</v>
      </c>
      <c r="E7" s="5" t="s">
        <v>6</v>
      </c>
      <c r="F7" s="8">
        <f>G7+H7+I7</f>
        <v>38662.29</v>
      </c>
      <c r="G7" s="8">
        <v>12887.43</v>
      </c>
      <c r="H7" s="8">
        <v>12887.43</v>
      </c>
      <c r="I7" s="8">
        <v>12887.43</v>
      </c>
    </row>
    <row r="8" spans="1:9" ht="16.5" customHeight="1" x14ac:dyDescent="0.25">
      <c r="A8" s="30"/>
      <c r="B8" s="33"/>
      <c r="C8" s="30"/>
      <c r="D8" s="30"/>
      <c r="E8" s="5" t="s">
        <v>8</v>
      </c>
      <c r="F8" s="8" t="s">
        <v>13</v>
      </c>
      <c r="G8" s="8" t="s">
        <v>13</v>
      </c>
      <c r="H8" s="8" t="s">
        <v>13</v>
      </c>
      <c r="I8" s="8" t="s">
        <v>13</v>
      </c>
    </row>
    <row r="9" spans="1:9" ht="15.75" x14ac:dyDescent="0.25">
      <c r="A9" s="30"/>
      <c r="B9" s="33"/>
      <c r="C9" s="30"/>
      <c r="D9" s="30"/>
      <c r="E9" s="5" t="s">
        <v>9</v>
      </c>
      <c r="F9" s="8" t="s">
        <v>13</v>
      </c>
      <c r="G9" s="8" t="s">
        <v>13</v>
      </c>
      <c r="H9" s="8" t="s">
        <v>13</v>
      </c>
      <c r="I9" s="8" t="s">
        <v>13</v>
      </c>
    </row>
    <row r="10" spans="1:9" ht="31.5" x14ac:dyDescent="0.25">
      <c r="A10" s="30"/>
      <c r="B10" s="33"/>
      <c r="C10" s="30"/>
      <c r="D10" s="30"/>
      <c r="E10" s="5" t="s">
        <v>12</v>
      </c>
      <c r="F10" s="8">
        <f>G10+H10+I10</f>
        <v>38662.29</v>
      </c>
      <c r="G10" s="8">
        <v>12887.43</v>
      </c>
      <c r="H10" s="8">
        <v>12887.43</v>
      </c>
      <c r="I10" s="8">
        <v>12887.43</v>
      </c>
    </row>
    <row r="11" spans="1:9" ht="94.5" x14ac:dyDescent="0.25">
      <c r="A11" s="30"/>
      <c r="B11" s="33"/>
      <c r="C11" s="30"/>
      <c r="D11" s="30"/>
      <c r="E11" s="5" t="s">
        <v>10</v>
      </c>
      <c r="F11" s="8" t="s">
        <v>13</v>
      </c>
      <c r="G11" s="8" t="s">
        <v>13</v>
      </c>
      <c r="H11" s="8" t="s">
        <v>13</v>
      </c>
      <c r="I11" s="8" t="s">
        <v>13</v>
      </c>
    </row>
    <row r="12" spans="1:9" ht="63" customHeight="1" x14ac:dyDescent="0.25">
      <c r="A12" s="31"/>
      <c r="B12" s="34"/>
      <c r="C12" s="31"/>
      <c r="D12" s="31"/>
      <c r="E12" s="5" t="s">
        <v>11</v>
      </c>
      <c r="F12" s="8" t="s">
        <v>13</v>
      </c>
      <c r="G12" s="8" t="s">
        <v>13</v>
      </c>
      <c r="H12" s="8" t="s">
        <v>13</v>
      </c>
      <c r="I12" s="8" t="s">
        <v>13</v>
      </c>
    </row>
    <row r="13" spans="1:9" ht="15.75" x14ac:dyDescent="0.25">
      <c r="A13" s="20" t="s">
        <v>15</v>
      </c>
      <c r="B13" s="21"/>
      <c r="C13" s="21"/>
      <c r="D13" s="22"/>
      <c r="E13" s="13" t="s">
        <v>6</v>
      </c>
      <c r="F13" s="8">
        <f>G13+H13+I13</f>
        <v>38662.29</v>
      </c>
      <c r="G13" s="8">
        <v>12887.43</v>
      </c>
      <c r="H13" s="8">
        <v>12887.43</v>
      </c>
      <c r="I13" s="8">
        <v>12887.43</v>
      </c>
    </row>
    <row r="14" spans="1:9" ht="31.5" x14ac:dyDescent="0.25">
      <c r="A14" s="23"/>
      <c r="B14" s="24"/>
      <c r="C14" s="24"/>
      <c r="D14" s="25"/>
      <c r="E14" s="18" t="s">
        <v>8</v>
      </c>
      <c r="F14" s="8" t="s">
        <v>13</v>
      </c>
      <c r="G14" s="8" t="s">
        <v>13</v>
      </c>
      <c r="H14" s="8" t="s">
        <v>13</v>
      </c>
      <c r="I14" s="8" t="s">
        <v>13</v>
      </c>
    </row>
    <row r="15" spans="1:9" ht="15.75" x14ac:dyDescent="0.25">
      <c r="A15" s="23"/>
      <c r="B15" s="24"/>
      <c r="C15" s="24"/>
      <c r="D15" s="25"/>
      <c r="E15" s="13" t="s">
        <v>9</v>
      </c>
      <c r="F15" s="8" t="s">
        <v>13</v>
      </c>
      <c r="G15" s="8" t="s">
        <v>13</v>
      </c>
      <c r="H15" s="8" t="s">
        <v>13</v>
      </c>
      <c r="I15" s="8" t="s">
        <v>13</v>
      </c>
    </row>
    <row r="16" spans="1:9" ht="18" customHeight="1" x14ac:dyDescent="0.25">
      <c r="A16" s="23"/>
      <c r="B16" s="24"/>
      <c r="C16" s="24"/>
      <c r="D16" s="25"/>
      <c r="E16" s="13" t="s">
        <v>14</v>
      </c>
      <c r="F16" s="8">
        <f>G16+H16+I16</f>
        <v>38662.29</v>
      </c>
      <c r="G16" s="8">
        <v>12887.43</v>
      </c>
      <c r="H16" s="8">
        <v>12887.43</v>
      </c>
      <c r="I16" s="8">
        <v>12887.43</v>
      </c>
    </row>
    <row r="17" spans="1:9" ht="83.25" customHeight="1" x14ac:dyDescent="0.25">
      <c r="A17" s="23"/>
      <c r="B17" s="24"/>
      <c r="C17" s="24"/>
      <c r="D17" s="25"/>
      <c r="E17" s="13" t="s">
        <v>10</v>
      </c>
      <c r="F17" s="14" t="s">
        <v>13</v>
      </c>
      <c r="G17" s="14" t="s">
        <v>13</v>
      </c>
      <c r="H17" s="14" t="s">
        <v>13</v>
      </c>
      <c r="I17" s="14" t="s">
        <v>13</v>
      </c>
    </row>
    <row r="18" spans="1:9" ht="47.25" x14ac:dyDescent="0.25">
      <c r="A18" s="26"/>
      <c r="B18" s="27"/>
      <c r="C18" s="27"/>
      <c r="D18" s="28"/>
      <c r="E18" s="13" t="s">
        <v>11</v>
      </c>
      <c r="F18" s="14" t="s">
        <v>13</v>
      </c>
      <c r="G18" s="14" t="s">
        <v>13</v>
      </c>
      <c r="H18" s="14" t="s">
        <v>13</v>
      </c>
      <c r="I18" s="14" t="s">
        <v>13</v>
      </c>
    </row>
    <row r="19" spans="1:9" ht="15.75" x14ac:dyDescent="0.25">
      <c r="A19" s="19"/>
      <c r="B19" s="53" t="s">
        <v>38</v>
      </c>
      <c r="C19" s="53"/>
      <c r="D19" s="53"/>
      <c r="E19" s="53"/>
      <c r="F19" s="53"/>
      <c r="G19" s="53"/>
      <c r="H19" s="53"/>
      <c r="I19" s="54"/>
    </row>
    <row r="20" spans="1:9" ht="15.75" x14ac:dyDescent="0.25">
      <c r="A20" s="29">
        <v>2</v>
      </c>
      <c r="B20" s="32" t="s">
        <v>36</v>
      </c>
      <c r="C20" s="29" t="s">
        <v>20</v>
      </c>
      <c r="D20" s="29" t="s">
        <v>19</v>
      </c>
      <c r="E20" s="5" t="s">
        <v>6</v>
      </c>
      <c r="F20" s="8">
        <f>G20+H20+I20</f>
        <v>79500</v>
      </c>
      <c r="G20" s="8">
        <v>26500</v>
      </c>
      <c r="H20" s="8">
        <v>26500</v>
      </c>
      <c r="I20" s="8">
        <v>26500</v>
      </c>
    </row>
    <row r="21" spans="1:9" ht="15.75" customHeight="1" x14ac:dyDescent="0.25">
      <c r="A21" s="30"/>
      <c r="B21" s="33"/>
      <c r="C21" s="30"/>
      <c r="D21" s="30"/>
      <c r="E21" s="5" t="s">
        <v>8</v>
      </c>
      <c r="F21" s="8" t="s">
        <v>13</v>
      </c>
      <c r="G21" s="8" t="s">
        <v>13</v>
      </c>
      <c r="H21" s="8" t="s">
        <v>13</v>
      </c>
      <c r="I21" s="8" t="s">
        <v>13</v>
      </c>
    </row>
    <row r="22" spans="1:9" ht="15.75" x14ac:dyDescent="0.25">
      <c r="A22" s="30"/>
      <c r="B22" s="33"/>
      <c r="C22" s="30"/>
      <c r="D22" s="30"/>
      <c r="E22" s="5" t="s">
        <v>9</v>
      </c>
      <c r="F22" s="8">
        <v>1450</v>
      </c>
      <c r="G22" s="8">
        <v>1450</v>
      </c>
      <c r="H22" s="8">
        <v>0</v>
      </c>
      <c r="I22" s="8">
        <v>0</v>
      </c>
    </row>
    <row r="23" spans="1:9" ht="31.5" x14ac:dyDescent="0.25">
      <c r="A23" s="30"/>
      <c r="B23" s="33"/>
      <c r="C23" s="30"/>
      <c r="D23" s="30"/>
      <c r="E23" s="5" t="s">
        <v>14</v>
      </c>
      <c r="F23" s="8">
        <f>G23+H23+I23</f>
        <v>78050</v>
      </c>
      <c r="G23" s="8">
        <v>25050</v>
      </c>
      <c r="H23" s="8">
        <v>26500</v>
      </c>
      <c r="I23" s="8">
        <v>26500</v>
      </c>
    </row>
    <row r="24" spans="1:9" ht="94.5" x14ac:dyDescent="0.25">
      <c r="A24" s="30"/>
      <c r="B24" s="33"/>
      <c r="C24" s="30"/>
      <c r="D24" s="30"/>
      <c r="E24" s="5" t="s">
        <v>10</v>
      </c>
      <c r="F24" s="8" t="s">
        <v>13</v>
      </c>
      <c r="G24" s="8" t="s">
        <v>13</v>
      </c>
      <c r="H24" s="8" t="s">
        <v>13</v>
      </c>
      <c r="I24" s="8" t="s">
        <v>13</v>
      </c>
    </row>
    <row r="25" spans="1:9" ht="110.25" customHeight="1" x14ac:dyDescent="0.25">
      <c r="A25" s="31"/>
      <c r="B25" s="34"/>
      <c r="C25" s="31"/>
      <c r="D25" s="31"/>
      <c r="E25" s="5" t="s">
        <v>11</v>
      </c>
      <c r="F25" s="8" t="s">
        <v>13</v>
      </c>
      <c r="G25" s="8" t="s">
        <v>13</v>
      </c>
      <c r="H25" s="8" t="s">
        <v>13</v>
      </c>
      <c r="I25" s="8" t="s">
        <v>13</v>
      </c>
    </row>
    <row r="26" spans="1:9" ht="15" customHeight="1" x14ac:dyDescent="0.25">
      <c r="A26" s="29">
        <v>3</v>
      </c>
      <c r="B26" s="32" t="s">
        <v>34</v>
      </c>
      <c r="C26" s="29" t="s">
        <v>24</v>
      </c>
      <c r="D26" s="29" t="s">
        <v>25</v>
      </c>
      <c r="E26" s="6" t="s">
        <v>6</v>
      </c>
      <c r="F26" s="8">
        <f>G26+H26+I26</f>
        <v>44049.2</v>
      </c>
      <c r="G26" s="8">
        <v>14049.2</v>
      </c>
      <c r="H26" s="8">
        <v>15000</v>
      </c>
      <c r="I26" s="8">
        <v>15000</v>
      </c>
    </row>
    <row r="27" spans="1:9" ht="16.5" customHeight="1" x14ac:dyDescent="0.25">
      <c r="A27" s="30"/>
      <c r="B27" s="33"/>
      <c r="C27" s="30"/>
      <c r="D27" s="30"/>
      <c r="E27" s="6" t="s">
        <v>8</v>
      </c>
      <c r="F27" s="8" t="s">
        <v>13</v>
      </c>
      <c r="G27" s="8" t="s">
        <v>13</v>
      </c>
      <c r="H27" s="8" t="s">
        <v>13</v>
      </c>
      <c r="I27" s="8" t="s">
        <v>13</v>
      </c>
    </row>
    <row r="28" spans="1:9" ht="16.5" customHeight="1" x14ac:dyDescent="0.25">
      <c r="A28" s="30"/>
      <c r="B28" s="33"/>
      <c r="C28" s="30"/>
      <c r="D28" s="30"/>
      <c r="E28" s="6" t="s">
        <v>9</v>
      </c>
      <c r="F28" s="8" t="s">
        <v>13</v>
      </c>
      <c r="G28" s="8" t="s">
        <v>13</v>
      </c>
      <c r="H28" s="8" t="s">
        <v>13</v>
      </c>
      <c r="I28" s="8" t="s">
        <v>13</v>
      </c>
    </row>
    <row r="29" spans="1:9" ht="15" customHeight="1" x14ac:dyDescent="0.25">
      <c r="A29" s="30"/>
      <c r="B29" s="33"/>
      <c r="C29" s="30"/>
      <c r="D29" s="30"/>
      <c r="E29" s="6" t="s">
        <v>14</v>
      </c>
      <c r="F29" s="8">
        <f>G29+H29+I29</f>
        <v>44049.2</v>
      </c>
      <c r="G29" s="8">
        <v>14049.2</v>
      </c>
      <c r="H29" s="8">
        <v>15000</v>
      </c>
      <c r="I29" s="8">
        <v>15000</v>
      </c>
    </row>
    <row r="30" spans="1:9" ht="63" customHeight="1" x14ac:dyDescent="0.25">
      <c r="A30" s="30"/>
      <c r="B30" s="33"/>
      <c r="C30" s="30"/>
      <c r="D30" s="30"/>
      <c r="E30" s="6" t="s">
        <v>10</v>
      </c>
      <c r="F30" s="8" t="s">
        <v>13</v>
      </c>
      <c r="G30" s="8" t="s">
        <v>13</v>
      </c>
      <c r="H30" s="8" t="s">
        <v>13</v>
      </c>
      <c r="I30" s="8" t="s">
        <v>13</v>
      </c>
    </row>
    <row r="31" spans="1:9" ht="48" customHeight="1" x14ac:dyDescent="0.25">
      <c r="A31" s="31"/>
      <c r="B31" s="34"/>
      <c r="C31" s="31"/>
      <c r="D31" s="31"/>
      <c r="E31" s="6" t="s">
        <v>11</v>
      </c>
      <c r="F31" s="8" t="s">
        <v>13</v>
      </c>
      <c r="G31" s="8" t="s">
        <v>13</v>
      </c>
      <c r="H31" s="8" t="s">
        <v>13</v>
      </c>
      <c r="I31" s="8" t="s">
        <v>13</v>
      </c>
    </row>
    <row r="32" spans="1:9" ht="15.75" customHeight="1" x14ac:dyDescent="0.25">
      <c r="A32" s="29">
        <v>4</v>
      </c>
      <c r="B32" s="32" t="s">
        <v>35</v>
      </c>
      <c r="C32" s="29" t="s">
        <v>24</v>
      </c>
      <c r="D32" s="29" t="s">
        <v>25</v>
      </c>
      <c r="E32" s="6" t="s">
        <v>6</v>
      </c>
      <c r="F32" s="8">
        <v>2450.8000000000002</v>
      </c>
      <c r="G32" s="8">
        <v>2450.8000000000002</v>
      </c>
      <c r="H32" s="11" t="s">
        <v>13</v>
      </c>
      <c r="I32" s="8" t="s">
        <v>13</v>
      </c>
    </row>
    <row r="33" spans="1:10" ht="15.75" customHeight="1" x14ac:dyDescent="0.25">
      <c r="A33" s="30"/>
      <c r="B33" s="33"/>
      <c r="C33" s="30"/>
      <c r="D33" s="30"/>
      <c r="E33" s="6" t="s">
        <v>8</v>
      </c>
      <c r="F33" s="8" t="s">
        <v>13</v>
      </c>
      <c r="G33" s="8" t="s">
        <v>13</v>
      </c>
      <c r="H33" s="8" t="s">
        <v>13</v>
      </c>
      <c r="I33" s="8" t="s">
        <v>13</v>
      </c>
    </row>
    <row r="34" spans="1:10" ht="15.75" x14ac:dyDescent="0.25">
      <c r="A34" s="30"/>
      <c r="B34" s="33"/>
      <c r="C34" s="30"/>
      <c r="D34" s="30"/>
      <c r="E34" s="6" t="s">
        <v>9</v>
      </c>
      <c r="F34" s="8" t="s">
        <v>13</v>
      </c>
      <c r="G34" s="8" t="s">
        <v>13</v>
      </c>
      <c r="H34" s="8" t="s">
        <v>13</v>
      </c>
      <c r="I34" s="8" t="s">
        <v>13</v>
      </c>
    </row>
    <row r="35" spans="1:10" ht="15.75" customHeight="1" x14ac:dyDescent="0.25">
      <c r="A35" s="30"/>
      <c r="B35" s="33"/>
      <c r="C35" s="30"/>
      <c r="D35" s="30"/>
      <c r="E35" s="6" t="s">
        <v>14</v>
      </c>
      <c r="F35" s="8">
        <v>2450.8000000000002</v>
      </c>
      <c r="G35" s="8">
        <v>2450.8000000000002</v>
      </c>
      <c r="H35" s="8" t="s">
        <v>13</v>
      </c>
      <c r="I35" s="8" t="s">
        <v>13</v>
      </c>
    </row>
    <row r="36" spans="1:10" ht="63" customHeight="1" x14ac:dyDescent="0.25">
      <c r="A36" s="30"/>
      <c r="B36" s="33"/>
      <c r="C36" s="30"/>
      <c r="D36" s="30"/>
      <c r="E36" s="6" t="s">
        <v>10</v>
      </c>
      <c r="F36" s="8" t="s">
        <v>13</v>
      </c>
      <c r="G36" s="8" t="s">
        <v>13</v>
      </c>
      <c r="H36" s="8" t="s">
        <v>13</v>
      </c>
      <c r="I36" s="8" t="s">
        <v>13</v>
      </c>
    </row>
    <row r="37" spans="1:10" ht="51.75" customHeight="1" x14ac:dyDescent="0.25">
      <c r="A37" s="31"/>
      <c r="B37" s="34"/>
      <c r="C37" s="31"/>
      <c r="D37" s="31"/>
      <c r="E37" s="6" t="s">
        <v>11</v>
      </c>
      <c r="F37" s="8" t="s">
        <v>13</v>
      </c>
      <c r="G37" s="8" t="s">
        <v>13</v>
      </c>
      <c r="H37" s="8" t="s">
        <v>13</v>
      </c>
      <c r="I37" s="8" t="s">
        <v>13</v>
      </c>
    </row>
    <row r="38" spans="1:10" s="17" customFormat="1" ht="15.75" customHeight="1" x14ac:dyDescent="0.25">
      <c r="A38" s="20" t="s">
        <v>16</v>
      </c>
      <c r="B38" s="21"/>
      <c r="C38" s="21"/>
      <c r="D38" s="22"/>
      <c r="E38" s="13" t="s">
        <v>6</v>
      </c>
      <c r="F38" s="14">
        <f>F20+F26+F32</f>
        <v>126000</v>
      </c>
      <c r="G38" s="14">
        <f>G20+G26+G32</f>
        <v>43000</v>
      </c>
      <c r="H38" s="14">
        <f>H20+H26</f>
        <v>41500</v>
      </c>
      <c r="I38" s="14">
        <f>I20+I26</f>
        <v>41500</v>
      </c>
    </row>
    <row r="39" spans="1:10" s="17" customFormat="1" ht="15" customHeight="1" x14ac:dyDescent="0.25">
      <c r="A39" s="23"/>
      <c r="B39" s="24"/>
      <c r="C39" s="24"/>
      <c r="D39" s="25"/>
      <c r="E39" s="18" t="s">
        <v>8</v>
      </c>
      <c r="F39" s="14"/>
      <c r="G39" s="14"/>
      <c r="H39" s="14"/>
      <c r="I39" s="14"/>
    </row>
    <row r="40" spans="1:10" s="17" customFormat="1" ht="15.75" x14ac:dyDescent="0.25">
      <c r="A40" s="23"/>
      <c r="B40" s="24"/>
      <c r="C40" s="24"/>
      <c r="D40" s="25"/>
      <c r="E40" s="13" t="s">
        <v>9</v>
      </c>
      <c r="F40" s="8">
        <v>1450</v>
      </c>
      <c r="G40" s="8">
        <v>1450</v>
      </c>
      <c r="H40" s="8">
        <v>0</v>
      </c>
      <c r="I40" s="8">
        <v>0</v>
      </c>
    </row>
    <row r="41" spans="1:10" s="17" customFormat="1" ht="31.5" x14ac:dyDescent="0.25">
      <c r="A41" s="23"/>
      <c r="B41" s="24"/>
      <c r="C41" s="24"/>
      <c r="D41" s="25"/>
      <c r="E41" s="13" t="s">
        <v>14</v>
      </c>
      <c r="F41" s="14">
        <f>G41+H41+I41</f>
        <v>124550</v>
      </c>
      <c r="G41" s="14">
        <f>G23+G29+G35</f>
        <v>41550</v>
      </c>
      <c r="H41" s="14">
        <f>H23+H29</f>
        <v>41500</v>
      </c>
      <c r="I41" s="14">
        <f>I23+I29</f>
        <v>41500</v>
      </c>
    </row>
    <row r="42" spans="1:10" s="17" customFormat="1" ht="94.5" x14ac:dyDescent="0.25">
      <c r="A42" s="23"/>
      <c r="B42" s="24"/>
      <c r="C42" s="24"/>
      <c r="D42" s="25"/>
      <c r="E42" s="13" t="s">
        <v>10</v>
      </c>
      <c r="F42" s="14" t="s">
        <v>13</v>
      </c>
      <c r="G42" s="14" t="s">
        <v>13</v>
      </c>
      <c r="H42" s="14" t="s">
        <v>13</v>
      </c>
      <c r="I42" s="14" t="s">
        <v>13</v>
      </c>
    </row>
    <row r="43" spans="1:10" s="17" customFormat="1" ht="47.25" x14ac:dyDescent="0.25">
      <c r="A43" s="26"/>
      <c r="B43" s="27"/>
      <c r="C43" s="27"/>
      <c r="D43" s="28"/>
      <c r="E43" s="13" t="s">
        <v>11</v>
      </c>
      <c r="F43" s="14" t="s">
        <v>13</v>
      </c>
      <c r="G43" s="14" t="s">
        <v>13</v>
      </c>
      <c r="H43" s="14" t="s">
        <v>13</v>
      </c>
      <c r="I43" s="14" t="s">
        <v>13</v>
      </c>
    </row>
    <row r="44" spans="1:10" s="17" customFormat="1" ht="15.75" x14ac:dyDescent="0.25">
      <c r="A44" s="19"/>
      <c r="B44" s="53" t="s">
        <v>39</v>
      </c>
      <c r="C44" s="53"/>
      <c r="D44" s="53"/>
      <c r="E44" s="53"/>
      <c r="F44" s="53"/>
      <c r="G44" s="53"/>
      <c r="H44" s="53"/>
      <c r="I44" s="54"/>
    </row>
    <row r="45" spans="1:10" ht="15.75" customHeight="1" x14ac:dyDescent="0.25">
      <c r="A45" s="45">
        <v>5</v>
      </c>
      <c r="B45" s="32" t="s">
        <v>26</v>
      </c>
      <c r="C45" s="29" t="s">
        <v>24</v>
      </c>
      <c r="D45" s="29" t="s">
        <v>25</v>
      </c>
      <c r="E45" s="6" t="s">
        <v>6</v>
      </c>
      <c r="F45" s="9">
        <f>G45+H45+I45</f>
        <v>9363.4499999999989</v>
      </c>
      <c r="G45" s="9">
        <v>2381.2399999999998</v>
      </c>
      <c r="H45" s="10">
        <v>3121.07</v>
      </c>
      <c r="I45" s="9">
        <v>3861.14</v>
      </c>
    </row>
    <row r="46" spans="1:10" ht="16.5" customHeight="1" x14ac:dyDescent="0.25">
      <c r="A46" s="46"/>
      <c r="B46" s="33"/>
      <c r="C46" s="30"/>
      <c r="D46" s="30"/>
      <c r="E46" s="6" t="s">
        <v>8</v>
      </c>
      <c r="F46" s="9" t="s">
        <v>13</v>
      </c>
      <c r="G46" s="9" t="s">
        <v>13</v>
      </c>
      <c r="H46" s="9" t="s">
        <v>13</v>
      </c>
      <c r="I46" s="9" t="s">
        <v>13</v>
      </c>
    </row>
    <row r="47" spans="1:10" ht="15.75" x14ac:dyDescent="0.25">
      <c r="A47" s="46"/>
      <c r="B47" s="33"/>
      <c r="C47" s="30"/>
      <c r="D47" s="30"/>
      <c r="E47" s="6" t="s">
        <v>9</v>
      </c>
      <c r="F47" s="9" t="s">
        <v>13</v>
      </c>
      <c r="G47" s="9" t="s">
        <v>13</v>
      </c>
      <c r="H47" s="9" t="s">
        <v>13</v>
      </c>
      <c r="I47" s="9" t="s">
        <v>13</v>
      </c>
    </row>
    <row r="48" spans="1:10" ht="15.75" customHeight="1" x14ac:dyDescent="0.25">
      <c r="A48" s="46"/>
      <c r="B48" s="33"/>
      <c r="C48" s="30"/>
      <c r="D48" s="30"/>
      <c r="E48" s="6" t="s">
        <v>14</v>
      </c>
      <c r="F48" s="9">
        <f>G48+H48+I48</f>
        <v>9363.4499999999989</v>
      </c>
      <c r="G48" s="9">
        <v>2381.2399999999998</v>
      </c>
      <c r="H48" s="10">
        <v>3121.07</v>
      </c>
      <c r="I48" s="9">
        <v>3861.14</v>
      </c>
      <c r="J48" t="s">
        <v>30</v>
      </c>
    </row>
    <row r="49" spans="1:9" ht="63" customHeight="1" x14ac:dyDescent="0.25">
      <c r="A49" s="46"/>
      <c r="B49" s="33"/>
      <c r="C49" s="30"/>
      <c r="D49" s="30"/>
      <c r="E49" s="6" t="s">
        <v>10</v>
      </c>
      <c r="F49" s="9" t="s">
        <v>13</v>
      </c>
      <c r="G49" s="9" t="s">
        <v>13</v>
      </c>
      <c r="H49" s="9" t="s">
        <v>13</v>
      </c>
      <c r="I49" s="9" t="s">
        <v>13</v>
      </c>
    </row>
    <row r="50" spans="1:9" ht="47.25" x14ac:dyDescent="0.25">
      <c r="A50" s="47"/>
      <c r="B50" s="34"/>
      <c r="C50" s="31"/>
      <c r="D50" s="31"/>
      <c r="E50" s="6" t="s">
        <v>11</v>
      </c>
      <c r="F50" s="9" t="s">
        <v>13</v>
      </c>
      <c r="G50" s="9" t="s">
        <v>13</v>
      </c>
      <c r="H50" s="9" t="s">
        <v>13</v>
      </c>
      <c r="I50" s="9" t="s">
        <v>13</v>
      </c>
    </row>
    <row r="51" spans="1:9" ht="15.75" customHeight="1" x14ac:dyDescent="0.25">
      <c r="A51" s="45">
        <v>6</v>
      </c>
      <c r="B51" s="32" t="s">
        <v>27</v>
      </c>
      <c r="C51" s="29" t="s">
        <v>24</v>
      </c>
      <c r="D51" s="29" t="s">
        <v>25</v>
      </c>
      <c r="E51" s="6" t="s">
        <v>6</v>
      </c>
      <c r="F51" s="9">
        <f>G51+H51+I51</f>
        <v>4016.31</v>
      </c>
      <c r="G51" s="9">
        <v>1338.77</v>
      </c>
      <c r="H51" s="9">
        <v>1338.77</v>
      </c>
      <c r="I51" s="9">
        <v>1338.77</v>
      </c>
    </row>
    <row r="52" spans="1:9" ht="17.25" customHeight="1" x14ac:dyDescent="0.25">
      <c r="A52" s="46"/>
      <c r="B52" s="33"/>
      <c r="C52" s="30"/>
      <c r="D52" s="30"/>
      <c r="E52" s="6" t="s">
        <v>8</v>
      </c>
      <c r="F52" s="9" t="s">
        <v>13</v>
      </c>
      <c r="G52" s="9" t="s">
        <v>13</v>
      </c>
      <c r="H52" s="9" t="s">
        <v>13</v>
      </c>
      <c r="I52" s="9" t="s">
        <v>13</v>
      </c>
    </row>
    <row r="53" spans="1:9" ht="15.75" x14ac:dyDescent="0.25">
      <c r="A53" s="46"/>
      <c r="B53" s="33"/>
      <c r="C53" s="30"/>
      <c r="D53" s="30"/>
      <c r="E53" s="6" t="s">
        <v>9</v>
      </c>
      <c r="F53" s="9" t="s">
        <v>13</v>
      </c>
      <c r="G53" s="9" t="s">
        <v>13</v>
      </c>
      <c r="H53" s="9" t="s">
        <v>13</v>
      </c>
      <c r="I53" s="9" t="s">
        <v>13</v>
      </c>
    </row>
    <row r="54" spans="1:9" ht="15.75" customHeight="1" x14ac:dyDescent="0.25">
      <c r="A54" s="46"/>
      <c r="B54" s="33"/>
      <c r="C54" s="30"/>
      <c r="D54" s="30"/>
      <c r="E54" s="6" t="s">
        <v>14</v>
      </c>
      <c r="F54" s="9">
        <f>G54+H54+I54</f>
        <v>4016.31</v>
      </c>
      <c r="G54" s="9">
        <v>1338.77</v>
      </c>
      <c r="H54" s="9">
        <v>1338.77</v>
      </c>
      <c r="I54" s="9">
        <v>1338.77</v>
      </c>
    </row>
    <row r="55" spans="1:9" ht="63" customHeight="1" x14ac:dyDescent="0.25">
      <c r="A55" s="46"/>
      <c r="B55" s="33"/>
      <c r="C55" s="30"/>
      <c r="D55" s="30"/>
      <c r="E55" s="6" t="s">
        <v>10</v>
      </c>
      <c r="F55" s="9" t="s">
        <v>13</v>
      </c>
      <c r="G55" s="9" t="s">
        <v>13</v>
      </c>
      <c r="H55" s="9" t="s">
        <v>13</v>
      </c>
      <c r="I55" s="9" t="s">
        <v>13</v>
      </c>
    </row>
    <row r="56" spans="1:9" ht="47.25" x14ac:dyDescent="0.25">
      <c r="A56" s="47"/>
      <c r="B56" s="34"/>
      <c r="C56" s="31"/>
      <c r="D56" s="31"/>
      <c r="E56" s="6" t="s">
        <v>11</v>
      </c>
      <c r="F56" s="9" t="s">
        <v>13</v>
      </c>
      <c r="G56" s="9" t="s">
        <v>13</v>
      </c>
      <c r="H56" s="9" t="s">
        <v>13</v>
      </c>
      <c r="I56" s="9" t="s">
        <v>13</v>
      </c>
    </row>
    <row r="57" spans="1:9" ht="15.75" x14ac:dyDescent="0.25">
      <c r="A57" s="20" t="s">
        <v>28</v>
      </c>
      <c r="B57" s="21"/>
      <c r="C57" s="21"/>
      <c r="D57" s="22"/>
      <c r="E57" s="13" t="s">
        <v>6</v>
      </c>
      <c r="F57" s="14">
        <f>F45+F51</f>
        <v>13379.759999999998</v>
      </c>
      <c r="G57" s="15">
        <f>G45+G51</f>
        <v>3720.0099999999998</v>
      </c>
      <c r="H57" s="14">
        <f>H45+H51</f>
        <v>4459.84</v>
      </c>
      <c r="I57" s="14">
        <f>I45+I51</f>
        <v>5199.91</v>
      </c>
    </row>
    <row r="58" spans="1:9" ht="31.5" x14ac:dyDescent="0.25">
      <c r="A58" s="23"/>
      <c r="B58" s="24"/>
      <c r="C58" s="24"/>
      <c r="D58" s="25"/>
      <c r="E58" s="16" t="s">
        <v>8</v>
      </c>
      <c r="F58" s="14"/>
      <c r="G58" s="14"/>
      <c r="H58" s="14"/>
      <c r="I58" s="14"/>
    </row>
    <row r="59" spans="1:9" ht="15.75" x14ac:dyDescent="0.25">
      <c r="A59" s="23"/>
      <c r="B59" s="24"/>
      <c r="C59" s="24"/>
      <c r="D59" s="25"/>
      <c r="E59" s="13" t="s">
        <v>9</v>
      </c>
      <c r="F59" s="14"/>
      <c r="G59" s="14"/>
      <c r="H59" s="14"/>
      <c r="I59" s="14"/>
    </row>
    <row r="60" spans="1:9" ht="18.75" customHeight="1" x14ac:dyDescent="0.25">
      <c r="A60" s="23"/>
      <c r="B60" s="24"/>
      <c r="C60" s="24"/>
      <c r="D60" s="25"/>
      <c r="E60" s="13" t="s">
        <v>14</v>
      </c>
      <c r="F60" s="14">
        <f>G60+H60+I60</f>
        <v>13379.76</v>
      </c>
      <c r="G60" s="15">
        <f>G48+G54</f>
        <v>3720.0099999999998</v>
      </c>
      <c r="H60" s="14">
        <f>H48+H54</f>
        <v>4459.84</v>
      </c>
      <c r="I60" s="14">
        <f>I48+I54</f>
        <v>5199.91</v>
      </c>
    </row>
    <row r="61" spans="1:9" ht="79.5" customHeight="1" x14ac:dyDescent="0.25">
      <c r="A61" s="23"/>
      <c r="B61" s="24"/>
      <c r="C61" s="24"/>
      <c r="D61" s="25"/>
      <c r="E61" s="13" t="s">
        <v>10</v>
      </c>
      <c r="F61" s="14"/>
      <c r="G61" s="14"/>
      <c r="H61" s="14"/>
      <c r="I61" s="14"/>
    </row>
    <row r="62" spans="1:9" ht="47.25" x14ac:dyDescent="0.25">
      <c r="A62" s="26"/>
      <c r="B62" s="27"/>
      <c r="C62" s="27"/>
      <c r="D62" s="28"/>
      <c r="E62" s="13" t="s">
        <v>11</v>
      </c>
      <c r="F62" s="14"/>
      <c r="G62" s="14"/>
      <c r="H62" s="14"/>
      <c r="I62" s="14"/>
    </row>
    <row r="63" spans="1:9" ht="15.75" x14ac:dyDescent="0.25">
      <c r="A63" s="19"/>
      <c r="B63" s="53" t="s">
        <v>40</v>
      </c>
      <c r="C63" s="53"/>
      <c r="D63" s="53"/>
      <c r="E63" s="53"/>
      <c r="F63" s="53"/>
      <c r="G63" s="53"/>
      <c r="H63" s="53"/>
      <c r="I63" s="54"/>
    </row>
    <row r="64" spans="1:9" ht="15.75" customHeight="1" x14ac:dyDescent="0.25">
      <c r="A64" s="45">
        <v>7</v>
      </c>
      <c r="B64" s="32" t="s">
        <v>33</v>
      </c>
      <c r="C64" s="29" t="s">
        <v>24</v>
      </c>
      <c r="D64" s="29" t="s">
        <v>25</v>
      </c>
      <c r="E64" s="6" t="s">
        <v>6</v>
      </c>
      <c r="F64" s="9">
        <f>G64+H64+I64</f>
        <v>127320.78</v>
      </c>
      <c r="G64" s="9">
        <v>42440.26</v>
      </c>
      <c r="H64" s="9">
        <v>42440.26</v>
      </c>
      <c r="I64" s="9">
        <v>42440.26</v>
      </c>
    </row>
    <row r="65" spans="1:12" ht="17.25" customHeight="1" x14ac:dyDescent="0.25">
      <c r="A65" s="46"/>
      <c r="B65" s="48"/>
      <c r="C65" s="30"/>
      <c r="D65" s="30"/>
      <c r="E65" s="6" t="s">
        <v>8</v>
      </c>
      <c r="F65" s="9" t="s">
        <v>13</v>
      </c>
      <c r="G65" s="9" t="s">
        <v>13</v>
      </c>
      <c r="H65" s="9" t="s">
        <v>13</v>
      </c>
      <c r="I65" s="9" t="s">
        <v>13</v>
      </c>
    </row>
    <row r="66" spans="1:12" ht="15.75" x14ac:dyDescent="0.25">
      <c r="A66" s="46"/>
      <c r="B66" s="48"/>
      <c r="C66" s="30"/>
      <c r="D66" s="30"/>
      <c r="E66" s="6" t="s">
        <v>9</v>
      </c>
      <c r="F66" s="9" t="s">
        <v>13</v>
      </c>
      <c r="G66" s="9" t="s">
        <v>13</v>
      </c>
      <c r="H66" s="9" t="s">
        <v>13</v>
      </c>
      <c r="I66" s="9" t="s">
        <v>13</v>
      </c>
    </row>
    <row r="67" spans="1:12" ht="15.75" customHeight="1" x14ac:dyDescent="0.25">
      <c r="A67" s="46"/>
      <c r="B67" s="48"/>
      <c r="C67" s="30"/>
      <c r="D67" s="30"/>
      <c r="E67" s="6" t="s">
        <v>14</v>
      </c>
      <c r="F67" s="9">
        <f>G67+H67+I67</f>
        <v>127320.78</v>
      </c>
      <c r="G67" s="9">
        <v>42440.26</v>
      </c>
      <c r="H67" s="9">
        <v>42440.26</v>
      </c>
      <c r="I67" s="9">
        <v>42440.26</v>
      </c>
    </row>
    <row r="68" spans="1:12" ht="63" customHeight="1" x14ac:dyDescent="0.25">
      <c r="A68" s="46"/>
      <c r="B68" s="48"/>
      <c r="C68" s="30"/>
      <c r="D68" s="30"/>
      <c r="E68" s="6" t="s">
        <v>10</v>
      </c>
      <c r="F68" s="9" t="s">
        <v>13</v>
      </c>
      <c r="G68" s="9" t="s">
        <v>13</v>
      </c>
      <c r="H68" s="9" t="s">
        <v>13</v>
      </c>
      <c r="I68" s="9" t="s">
        <v>13</v>
      </c>
    </row>
    <row r="69" spans="1:12" ht="47.25" x14ac:dyDescent="0.25">
      <c r="A69" s="47"/>
      <c r="B69" s="49"/>
      <c r="C69" s="31"/>
      <c r="D69" s="31"/>
      <c r="E69" s="6" t="s">
        <v>11</v>
      </c>
      <c r="F69" s="9" t="s">
        <v>13</v>
      </c>
      <c r="G69" s="9" t="s">
        <v>13</v>
      </c>
      <c r="H69" s="9" t="s">
        <v>13</v>
      </c>
      <c r="I69" s="9" t="s">
        <v>13</v>
      </c>
      <c r="L69" s="12" t="s">
        <v>30</v>
      </c>
    </row>
    <row r="70" spans="1:12" s="17" customFormat="1" ht="15.75" x14ac:dyDescent="0.25">
      <c r="A70" s="20" t="s">
        <v>29</v>
      </c>
      <c r="B70" s="21"/>
      <c r="C70" s="21"/>
      <c r="D70" s="22"/>
      <c r="E70" s="13" t="s">
        <v>6</v>
      </c>
      <c r="F70" s="14">
        <f>F64</f>
        <v>127320.78</v>
      </c>
      <c r="G70" s="15">
        <f>G64</f>
        <v>42440.26</v>
      </c>
      <c r="H70" s="14">
        <f>H64</f>
        <v>42440.26</v>
      </c>
      <c r="I70" s="14">
        <f>I64</f>
        <v>42440.26</v>
      </c>
    </row>
    <row r="71" spans="1:12" s="17" customFormat="1" ht="17.25" customHeight="1" x14ac:dyDescent="0.25">
      <c r="A71" s="23"/>
      <c r="B71" s="24"/>
      <c r="C71" s="24"/>
      <c r="D71" s="25"/>
      <c r="E71" s="16" t="s">
        <v>8</v>
      </c>
      <c r="F71" s="14" t="str">
        <f>F52</f>
        <v>-</v>
      </c>
      <c r="G71" s="14" t="str">
        <f>G52</f>
        <v>-</v>
      </c>
      <c r="H71" s="14" t="s">
        <v>13</v>
      </c>
      <c r="I71" s="14" t="s">
        <v>13</v>
      </c>
    </row>
    <row r="72" spans="1:12" s="17" customFormat="1" ht="15.75" x14ac:dyDescent="0.25">
      <c r="A72" s="23"/>
      <c r="B72" s="24"/>
      <c r="C72" s="24"/>
      <c r="D72" s="25"/>
      <c r="E72" s="13" t="s">
        <v>9</v>
      </c>
      <c r="F72" s="14" t="str">
        <f>F53</f>
        <v>-</v>
      </c>
      <c r="G72" s="14" t="str">
        <f>G53</f>
        <v>-</v>
      </c>
      <c r="H72" s="14" t="s">
        <v>13</v>
      </c>
      <c r="I72" s="14" t="s">
        <v>13</v>
      </c>
    </row>
    <row r="73" spans="1:12" ht="31.5" x14ac:dyDescent="0.25">
      <c r="A73" s="23"/>
      <c r="B73" s="24"/>
      <c r="C73" s="24"/>
      <c r="D73" s="25"/>
      <c r="E73" s="13" t="s">
        <v>14</v>
      </c>
      <c r="F73" s="14">
        <f>G73+H73+I73</f>
        <v>127320.78</v>
      </c>
      <c r="G73" s="15">
        <f>G67</f>
        <v>42440.26</v>
      </c>
      <c r="H73" s="14">
        <f>H67</f>
        <v>42440.26</v>
      </c>
      <c r="I73" s="14">
        <f>I67</f>
        <v>42440.26</v>
      </c>
    </row>
    <row r="74" spans="1:12" ht="94.5" x14ac:dyDescent="0.25">
      <c r="A74" s="23"/>
      <c r="B74" s="24"/>
      <c r="C74" s="24"/>
      <c r="D74" s="25"/>
      <c r="E74" s="13" t="s">
        <v>10</v>
      </c>
      <c r="F74" s="14" t="s">
        <v>13</v>
      </c>
      <c r="G74" s="14" t="s">
        <v>13</v>
      </c>
      <c r="H74" s="14" t="s">
        <v>13</v>
      </c>
      <c r="I74" s="14" t="s">
        <v>13</v>
      </c>
    </row>
    <row r="75" spans="1:12" ht="47.25" x14ac:dyDescent="0.25">
      <c r="A75" s="26"/>
      <c r="B75" s="27"/>
      <c r="C75" s="27"/>
      <c r="D75" s="28"/>
      <c r="E75" s="13" t="s">
        <v>11</v>
      </c>
      <c r="F75" s="14" t="s">
        <v>13</v>
      </c>
      <c r="G75" s="14" t="s">
        <v>13</v>
      </c>
      <c r="H75" s="14" t="s">
        <v>13</v>
      </c>
      <c r="I75" s="14" t="s">
        <v>13</v>
      </c>
    </row>
    <row r="76" spans="1:12" ht="15.75" x14ac:dyDescent="0.25">
      <c r="A76" s="20" t="s">
        <v>17</v>
      </c>
      <c r="B76" s="21"/>
      <c r="C76" s="21"/>
      <c r="D76" s="22"/>
      <c r="E76" s="13" t="s">
        <v>6</v>
      </c>
      <c r="F76" s="14">
        <f>G76+H76+I76</f>
        <v>305362.83</v>
      </c>
      <c r="G76" s="14">
        <f>G13+G38+G57+G70</f>
        <v>102047.70000000001</v>
      </c>
      <c r="H76" s="14">
        <f>H13+H38+H57+H70</f>
        <v>101287.53</v>
      </c>
      <c r="I76" s="14">
        <f>I13+I38+I57+I70</f>
        <v>102027.6</v>
      </c>
    </row>
    <row r="77" spans="1:12" ht="17.25" customHeight="1" x14ac:dyDescent="0.25">
      <c r="A77" s="23"/>
      <c r="B77" s="24"/>
      <c r="C77" s="24"/>
      <c r="D77" s="25"/>
      <c r="E77" s="16" t="s">
        <v>8</v>
      </c>
      <c r="F77" s="14"/>
      <c r="G77" s="14"/>
      <c r="H77" s="14"/>
      <c r="I77" s="14"/>
    </row>
    <row r="78" spans="1:12" ht="15.75" x14ac:dyDescent="0.25">
      <c r="A78" s="23"/>
      <c r="B78" s="24"/>
      <c r="C78" s="24"/>
      <c r="D78" s="25"/>
      <c r="E78" s="13" t="s">
        <v>9</v>
      </c>
      <c r="F78" s="14">
        <f>F40</f>
        <v>1450</v>
      </c>
      <c r="G78" s="14">
        <f>G40</f>
        <v>1450</v>
      </c>
      <c r="H78" s="14">
        <f>H40</f>
        <v>0</v>
      </c>
      <c r="I78" s="14">
        <f>I40</f>
        <v>0</v>
      </c>
    </row>
    <row r="79" spans="1:12" ht="31.5" x14ac:dyDescent="0.25">
      <c r="A79" s="23"/>
      <c r="B79" s="24"/>
      <c r="C79" s="24"/>
      <c r="D79" s="25"/>
      <c r="E79" s="13" t="s">
        <v>14</v>
      </c>
      <c r="F79" s="14">
        <f>G79+H79+I79</f>
        <v>303912.83</v>
      </c>
      <c r="G79" s="14">
        <f>G16+G41+G60+G73</f>
        <v>100597.70000000001</v>
      </c>
      <c r="H79" s="14">
        <f>H16+H41+H60+H73</f>
        <v>101287.53</v>
      </c>
      <c r="I79" s="14">
        <f>I16+I41+I60+I73</f>
        <v>102027.6</v>
      </c>
    </row>
    <row r="80" spans="1:12" ht="94.5" x14ac:dyDescent="0.25">
      <c r="A80" s="23"/>
      <c r="B80" s="24"/>
      <c r="C80" s="24"/>
      <c r="D80" s="25"/>
      <c r="E80" s="13" t="s">
        <v>10</v>
      </c>
      <c r="F80" s="14" t="s">
        <v>13</v>
      </c>
      <c r="G80" s="14" t="s">
        <v>13</v>
      </c>
      <c r="H80" s="14" t="s">
        <v>13</v>
      </c>
      <c r="I80" s="14" t="s">
        <v>13</v>
      </c>
    </row>
    <row r="81" spans="1:9" ht="47.25" x14ac:dyDescent="0.25">
      <c r="A81" s="26"/>
      <c r="B81" s="27"/>
      <c r="C81" s="27"/>
      <c r="D81" s="28"/>
      <c r="E81" s="13" t="s">
        <v>11</v>
      </c>
      <c r="F81" s="14" t="s">
        <v>13</v>
      </c>
      <c r="G81" s="14" t="s">
        <v>13</v>
      </c>
      <c r="H81" s="14" t="s">
        <v>13</v>
      </c>
      <c r="I81" s="14" t="s">
        <v>13</v>
      </c>
    </row>
    <row r="82" spans="1:9" ht="15.75" customHeight="1" x14ac:dyDescent="0.25">
      <c r="F82" s="7"/>
      <c r="G82" s="7"/>
      <c r="H82" s="7"/>
      <c r="I82" s="7"/>
    </row>
    <row r="83" spans="1:9" x14ac:dyDescent="0.25">
      <c r="A83" s="43" t="s">
        <v>18</v>
      </c>
      <c r="B83" s="44"/>
      <c r="C83" s="44"/>
      <c r="D83" s="44"/>
      <c r="E83" s="44"/>
      <c r="F83" s="44"/>
      <c r="G83" s="44"/>
      <c r="H83" s="44"/>
      <c r="I83" s="44"/>
    </row>
  </sheetData>
  <mergeCells count="46">
    <mergeCell ref="A38:D43"/>
    <mergeCell ref="A45:A50"/>
    <mergeCell ref="B45:B50"/>
    <mergeCell ref="C45:C50"/>
    <mergeCell ref="B51:B56"/>
    <mergeCell ref="B44:I44"/>
    <mergeCell ref="A32:A37"/>
    <mergeCell ref="B32:B37"/>
    <mergeCell ref="C32:C37"/>
    <mergeCell ref="D32:D37"/>
    <mergeCell ref="C26:C31"/>
    <mergeCell ref="D26:D31"/>
    <mergeCell ref="A70:D75"/>
    <mergeCell ref="A76:D81"/>
    <mergeCell ref="D45:D50"/>
    <mergeCell ref="C51:C56"/>
    <mergeCell ref="A83:I83"/>
    <mergeCell ref="A64:A69"/>
    <mergeCell ref="B64:B69"/>
    <mergeCell ref="C64:C69"/>
    <mergeCell ref="D64:D69"/>
    <mergeCell ref="A51:A56"/>
    <mergeCell ref="D51:D56"/>
    <mergeCell ref="A57:D62"/>
    <mergeCell ref="B63:I63"/>
    <mergeCell ref="F1:I1"/>
    <mergeCell ref="A2:I2"/>
    <mergeCell ref="C7:C12"/>
    <mergeCell ref="D7:D12"/>
    <mergeCell ref="F3:I3"/>
    <mergeCell ref="A3:A4"/>
    <mergeCell ref="B3:B4"/>
    <mergeCell ref="C3:C4"/>
    <mergeCell ref="D3:D4"/>
    <mergeCell ref="E3:E4"/>
    <mergeCell ref="A7:A12"/>
    <mergeCell ref="B7:B12"/>
    <mergeCell ref="A6:I6"/>
    <mergeCell ref="A13:D18"/>
    <mergeCell ref="A26:A31"/>
    <mergeCell ref="B26:B31"/>
    <mergeCell ref="A20:A25"/>
    <mergeCell ref="B20:B25"/>
    <mergeCell ref="C20:C25"/>
    <mergeCell ref="D20:D25"/>
    <mergeCell ref="B19:I1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2020-10-19T06:21:31Z</dcterms:modified>
</cp:coreProperties>
</file>